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0380" windowHeight="4755"/>
  </bookViews>
  <sheets>
    <sheet name="Ведомость" sheetId="1" r:id="rId1"/>
  </sheets>
  <definedNames>
    <definedName name="Constr" localSheetId="0">Ведомость!#REF!</definedName>
    <definedName name="FOTImp" localSheetId="0">Ведомость!#REF!</definedName>
    <definedName name="Ind" localSheetId="0">Ведомость!#REF!</definedName>
    <definedName name="Investor" localSheetId="0">Ведомость!#REF!</definedName>
    <definedName name="Isp" localSheetId="0">Ведомость!#REF!</definedName>
    <definedName name="Obj" localSheetId="0">Ведомость!#REF!</definedName>
    <definedName name="Obosn" localSheetId="0">Ведомость!#REF!</definedName>
    <definedName name="ReturnImp" localSheetId="0">Ведомость!#REF!</definedName>
    <definedName name="SmPrImp" localSheetId="0">Ведомость!#REF!</definedName>
    <definedName name="Zakaz" localSheetId="0">Ведомость!#REF!</definedName>
    <definedName name="ZatrTrImp" localSheetId="0">Ведомость!#REF!</definedName>
    <definedName name="_xlnm.Print_Titles" localSheetId="0">Ведомость!$13:$13</definedName>
    <definedName name="_xlnm.Print_Area" localSheetId="0">Ведомость!$A$8:$D$61</definedName>
  </definedNames>
  <calcPr calcId="125725"/>
</workbook>
</file>

<file path=xl/calcChain.xml><?xml version="1.0" encoding="utf-8"?>
<calcChain xmlns="http://schemas.openxmlformats.org/spreadsheetml/2006/main">
  <c r="D23" i="1"/>
</calcChain>
</file>

<file path=xl/comments1.xml><?xml version="1.0" encoding="utf-8"?>
<comments xmlns="http://schemas.openxmlformats.org/spreadsheetml/2006/main">
  <authors>
    <author>Sergey</author>
  </authors>
  <commentList>
    <comment ref="A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&lt;Номер позиции по смете&gt;&lt;Статус ресурса&gt;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&lt;Наименование (текстовая часть) расценки&gt;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<sst xmlns="http://schemas.openxmlformats.org/spreadsheetml/2006/main" count="93" uniqueCount="72">
  <si>
    <t>№ пп</t>
  </si>
  <si>
    <t>Наименование</t>
  </si>
  <si>
    <t>Ед. изм.</t>
  </si>
  <si>
    <t>Раздел 1. Парковка</t>
  </si>
  <si>
    <t>Валка деревьев и устройство новой дорожной одежды на парковке</t>
  </si>
  <si>
    <t>1 складочный м3 кряжей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</si>
  <si>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</si>
  <si>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</si>
  <si>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Погрузочные работы при автомобильных перевозках: мусора строительного с погрузкой экскаваторами емкостью ковша до 0,5 м (2,12*0,6 пни)=1,272т</t>
  </si>
  <si>
    <t>1 т груза</t>
  </si>
  <si>
    <t>Погрузочные работы при автомобильных перевозках: леса круглого    8,48*0,6=5,088т</t>
  </si>
  <si>
    <t>Перевозка грузов автомобилями-самосвалами грузоподъемностью 10 т, работающих вне карьера, на расстояние: до 15 км I класс груза (Орджоникидзевский район), 1,272+5,088=6,36т</t>
  </si>
  <si>
    <t>1000 м3 грунта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</si>
  <si>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</si>
  <si>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100 м3 материала основания (в плотном теле)</t>
  </si>
  <si>
    <t>1000 м2 покрытия</t>
  </si>
  <si>
    <t>Установка бортовых камней на парковке</t>
  </si>
  <si>
    <t>100 м бортового камня</t>
  </si>
  <si>
    <t>Раздел 2. Устройство тротуаров</t>
  </si>
  <si>
    <t>100 м</t>
  </si>
  <si>
    <t>1000 м2</t>
  </si>
  <si>
    <t>100 м2 дорожек и тротуаров</t>
  </si>
  <si>
    <t>100 м2 покрытия</t>
  </si>
  <si>
    <t>Установка бортовых камней на тротуаре</t>
  </si>
  <si>
    <t>Раздел 3. Восстановление газонов</t>
  </si>
  <si>
    <t>100 м2</t>
  </si>
  <si>
    <t>Демонтажные работы</t>
  </si>
  <si>
    <t>Снятие деформированных асфальтобетонных покрытий самоходными холодными фрезами с шириной фрезерования 500-1000 мм и толщиной слоя: до 70 мм, 138,6*180/1000=24,95т</t>
  </si>
  <si>
    <t>Погрузочные работы при автомобильных перевозках: мусора строительного с погрузкой экскаваторами емкостью ковша до 0,5 м3 (81,5*0,12)+81,5*0,032*2,4=16,0392т</t>
  </si>
  <si>
    <t>Перевозка грузов автомобилями-самосвалами грузоподъемностью 10 т, работающих вне карьера, на расстояние: до 15 км I класс груза (Орджоникидзевский район), 16,0392+24,95=40,9892т</t>
  </si>
  <si>
    <t>Восстановление существующего проезда</t>
  </si>
  <si>
    <t>Розлив вяжущих материалов 180*0,0005</t>
  </si>
  <si>
    <t>1 т</t>
  </si>
  <si>
    <t>Установка бортовых камней</t>
  </si>
  <si>
    <t>Регулирование высотного положения крышек колодцев с подъемом на высоту: до 10 см</t>
  </si>
  <si>
    <t>1 колодец</t>
  </si>
  <si>
    <t>Кол.-во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</si>
  <si>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марка II, тип Б,  95,8*196/1000=18,78т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</si>
  <si>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т/м3, марка II, тип Б, (96,6-12,1*2)*196/1000=14,187т</t>
  </si>
  <si>
    <t>Погрузочные работы при автомобильных перевозках: мусора строительного с погрузкой экскаваторами емкостью ковша до 0,5 м3 (80*0,04+80*0,014*2,4)=5,888т</t>
  </si>
  <si>
    <t>Разборка асфальтобетонных покрытий тротуаров толщиной до 4 см: с помощью молотков отбойных пневматических  (135*0,04*1,98)=10,692т</t>
  </si>
  <si>
    <t>Перевозка грузов автомобилями-самосвалами грузоподъемностью 10 т, работающих вне карьера, на расстояние: до 15 км I класс груза 10,692+5,888=16,58т</t>
  </si>
  <si>
    <t>Устройство насыпных клумб и рабаток при высоте настилаемого слоя до 0,2 м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</si>
  <si>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т/м3, марка II, тип Б, 95,8*180/1000=17,24т</t>
  </si>
  <si>
    <t>(должность, подпись, расшифровка)</t>
  </si>
  <si>
    <t>СОГЛАСОВАНО:</t>
  </si>
  <si>
    <t>УТВЕРЖДАЮ:</t>
  </si>
  <si>
    <t>_____________</t>
  </si>
  <si>
    <t xml:space="preserve">Ведомость объемов работ </t>
  </si>
  <si>
    <t>на Благоустройство дворовой территории  по адресу:</t>
  </si>
  <si>
    <t>г. Новокузнецк, ул.40 Лет Победы д.25</t>
  </si>
  <si>
    <t>Раздел 5. Регулирование высотного положения крышек  колодцев</t>
  </si>
  <si>
    <t>Разработка грунта с перемещением до 10 м бульдозерами мощностью: 79 кВт (108 л.с.), группа грунтов 2 (196*0,3)/1000=0,0588м3</t>
  </si>
  <si>
    <t>Погрузочные работы при автомобильных перевозках: грунта растительного слоя (земля, перегной) ( 58,8)*1,4т/м3=82,32т</t>
  </si>
  <si>
    <t>Разборка бортовых камней: на бетонном основании БР.100.20.8 (80*0,04+80*0,014*2,4)=5,888т</t>
  </si>
  <si>
    <t>Устройство асфальтобетонных покрытий дорожек и тротуаров двухслойных: верхний слой из песчаной асфальтобетонной смеси толщиной 4 см,  марка II, тип Б,  (7,14+1,21*2)*135/100=12,906т</t>
  </si>
  <si>
    <t>Установка Поребрики  П-1У: при других видах покрытий,  0,0525*41=2,1525м3</t>
  </si>
  <si>
    <t>Установка Поребрики  П-5У: при других видах покрытий, 0,021*80=1,68м3</t>
  </si>
  <si>
    <t>Раздел 4. Существующий проезд</t>
  </si>
  <si>
    <t>Установка Поребрики  П-1У: при других видах покрытий, 0,0525*43=2,2575м3</t>
  </si>
  <si>
    <t>Валка деревьев в городских условиях: (липа, сосна, кедр, тополь) диаметром до 300 мм (3,14*0,3*0,3)/4*12*10=8,48м3</t>
  </si>
  <si>
    <t>Устройство подстилающих и выравнивающих слоев оснований: Щебень из доменного шлака фр 20-70мм , толщ.0,15м  (196*0,15)/100=0,294м3, 29,4*1,26=37,044м3, (к=1,26т/м3)</t>
  </si>
  <si>
    <t>Устройство подстилающих и выравнивающих слоев оснований: Щебень из доменного шлака фр 20-40, толщ.0,08м  (196*0,08)/100=0,1568м3, 15,68*1,26=19,7568м3, (к=1,26т/м3)</t>
  </si>
  <si>
    <t>Устройство подстилающих и выравнивающих слоев оснований: из Щебень из доменного шлака фр. 5-20мм, толщ.0,15м (под дорожный  бордюр)       41*0,3*0,15/100=0,01845м3</t>
  </si>
  <si>
    <t>Устройство оснований толщиной 10 см под тротуары :Щебень из доменного шлака фр. 5-20мм,  135*0,1*1,26=17,01м3 (к=1,26т/м3)</t>
  </si>
  <si>
    <t>Устройство подстилающих и выравнивающих слоев оснований: Щебень из доменного шлака фр. 5-20мм, толщ.0,1м, 80*0,1*0,2/100=0,016м3, 80*0,2*0,1*1,26=2,016м3, (к=1,26т/м3)</t>
  </si>
  <si>
    <t>Разборка бортовых камней: на бетонном основании БР.100.30.18  (81,5*0,12)+81,5*0,032*2,4=16,0392т</t>
  </si>
  <si>
    <t>Устройство подстилающих и выравнивающих слоев оснований: из Щебень из доменного шлака фр. 5-20мм, толщ.0,05м, (180*0,05)/100=0,09м3, 180*0,05*1,26=11,34м3, (к=1,26т/м3)</t>
  </si>
  <si>
    <t>Устройство подстилающих и выравнивающих слоев оснований: из Щебень из доменного шлака фр. 5-20мм,  под бордюры , толщ.0,15м, 43*0,3*0,15/100=0,01935м3, 43*0,15*0,3*1,26=2,4381м3, (к=1,26т/м3)</t>
  </si>
  <si>
    <t>Директор ООО "УК Гестия"</t>
  </si>
  <si>
    <t>Составил: ___________________________инженер ООО  "УК Гестия"</t>
  </si>
  <si>
    <t>____________А.О. Миньков</t>
  </si>
</sst>
</file>

<file path=xl/styles.xml><?xml version="1.0" encoding="utf-8"?>
<styleSheet xmlns="http://schemas.openxmlformats.org/spreadsheetml/2006/main">
  <numFmts count="1">
    <numFmt numFmtId="164" formatCode="General;[Red]\-General"/>
  </numFmts>
  <fonts count="34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8"/>
      <name val="Arial"/>
      <family val="2"/>
      <charset val="204"/>
    </font>
    <font>
      <i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/>
    <xf numFmtId="0" fontId="9" fillId="0" borderId="1">
      <alignment horizontal="center"/>
    </xf>
    <xf numFmtId="0" fontId="2" fillId="0" borderId="0">
      <alignment vertical="top"/>
    </xf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2" applyNumberFormat="0" applyAlignment="0" applyProtection="0"/>
    <xf numFmtId="0" fontId="9" fillId="0" borderId="1">
      <alignment horizontal="center"/>
    </xf>
    <xf numFmtId="0" fontId="9" fillId="0" borderId="0">
      <alignment vertical="top"/>
    </xf>
    <xf numFmtId="0" fontId="2" fillId="0" borderId="0"/>
    <xf numFmtId="0" fontId="13" fillId="9" borderId="3" applyNumberFormat="0" applyAlignment="0" applyProtection="0"/>
    <xf numFmtId="0" fontId="14" fillId="9" borderId="2" applyNumberForma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9" fontId="2" fillId="0" borderId="1">
      <alignment horizontal="center" vertical="top" wrapText="1"/>
    </xf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7" applyNumberFormat="0" applyFill="0" applyAlignment="0" applyProtection="0"/>
    <xf numFmtId="0" fontId="9" fillId="0" borderId="0">
      <alignment horizontal="right" vertical="top" wrapText="1"/>
    </xf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9" fillId="10" borderId="8" applyNumberFormat="0" applyAlignment="0" applyProtection="0"/>
    <xf numFmtId="0" fontId="9" fillId="0" borderId="1">
      <alignment horizontal="center" wrapText="1"/>
    </xf>
    <xf numFmtId="0" fontId="2" fillId="0" borderId="0">
      <alignment vertical="top"/>
    </xf>
    <xf numFmtId="0" fontId="2" fillId="0" borderId="0"/>
    <xf numFmtId="0" fontId="20" fillId="11" borderId="0" applyNumberFormat="0" applyBorder="0" applyAlignment="0" applyProtection="0"/>
    <xf numFmtId="0" fontId="2" fillId="0" borderId="0"/>
    <xf numFmtId="0" fontId="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1">
      <alignment horizontal="center" wrapText="1"/>
    </xf>
    <xf numFmtId="0" fontId="2" fillId="0" borderId="1">
      <alignment vertical="top" wrapText="1"/>
    </xf>
    <xf numFmtId="0" fontId="21" fillId="1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0" borderId="1">
      <alignment horizontal="center"/>
    </xf>
    <xf numFmtId="0" fontId="2" fillId="0" borderId="0"/>
    <xf numFmtId="0" fontId="9" fillId="0" borderId="1">
      <alignment horizontal="center" wrapText="1"/>
    </xf>
    <xf numFmtId="0" fontId="2" fillId="0" borderId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9" fillId="0" borderId="0">
      <alignment horizontal="center"/>
    </xf>
    <xf numFmtId="0" fontId="9" fillId="0" borderId="0">
      <alignment horizontal="left" vertical="top"/>
    </xf>
    <xf numFmtId="0" fontId="25" fillId="13" borderId="0" applyNumberFormat="0" applyBorder="0" applyAlignment="0" applyProtection="0"/>
    <xf numFmtId="0" fontId="2" fillId="0" borderId="0"/>
    <xf numFmtId="0" fontId="9" fillId="0" borderId="0"/>
    <xf numFmtId="0" fontId="30" fillId="0" borderId="0"/>
  </cellStyleXfs>
  <cellXfs count="37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vertical="top"/>
    </xf>
    <xf numFmtId="164" fontId="4" fillId="0" borderId="0" xfId="0" applyNumberFormat="1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right" vertical="top" wrapText="1"/>
    </xf>
    <xf numFmtId="0" fontId="3" fillId="0" borderId="10" xfId="3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28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0" fillId="0" borderId="0" xfId="0"/>
    <xf numFmtId="0" fontId="3" fillId="0" borderId="0" xfId="0" applyFont="1" applyAlignment="1">
      <alignment vertical="top"/>
    </xf>
    <xf numFmtId="0" fontId="9" fillId="0" borderId="0" xfId="54" applyFont="1" applyAlignment="1">
      <alignment horizontal="left"/>
    </xf>
    <xf numFmtId="0" fontId="31" fillId="0" borderId="0" xfId="54" applyFont="1"/>
    <xf numFmtId="0" fontId="31" fillId="0" borderId="0" xfId="54" applyFont="1" applyAlignment="1">
      <alignment horizontal="left"/>
    </xf>
    <xf numFmtId="49" fontId="33" fillId="0" borderId="0" xfId="0" applyNumberFormat="1" applyFont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49" fontId="33" fillId="0" borderId="0" xfId="0" applyNumberFormat="1" applyFont="1" applyAlignment="1">
      <alignment horizontal="center" vertical="top" wrapText="1"/>
    </xf>
    <xf numFmtId="0" fontId="32" fillId="0" borderId="0" xfId="54" applyFont="1" applyAlignment="1">
      <alignment horizontal="center" vertical="center"/>
    </xf>
    <xf numFmtId="0" fontId="30" fillId="0" borderId="0" xfId="54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55">
    <cellStyle name="Акт" xfId="1"/>
    <cellStyle name="АктМТСН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едРесурсов" xfId="10"/>
    <cellStyle name="ВедРесурсовАкт" xfId="11"/>
    <cellStyle name="ВОР" xfId="12"/>
    <cellStyle name="Вывод" xfId="13" builtinId="21" customBuiltin="1"/>
    <cellStyle name="Вычисление" xfId="14" builtinId="22" customBuiltin="1"/>
    <cellStyle name="Гиперссылка" xfId="15" builtinId="8" customBuiltin="1"/>
    <cellStyle name="Дефектовка" xfId="16"/>
    <cellStyle name="Заголовок 1" xfId="17" builtinId="16" customBuiltin="1"/>
    <cellStyle name="Заголовок 2" xfId="18" builtinId="17" customBuiltin="1"/>
    <cellStyle name="Заголовок 3" xfId="19" builtinId="18" customBuiltin="1"/>
    <cellStyle name="Заголовок 4" xfId="20" builtinId="19" customBuiltin="1"/>
    <cellStyle name="Индексы" xfId="21"/>
    <cellStyle name="Итог" xfId="22" builtinId="25" customBuiltin="1"/>
    <cellStyle name="Итоги" xfId="23"/>
    <cellStyle name="ИтогоАктБазЦ" xfId="24"/>
    <cellStyle name="ИтогоАктБИМ" xfId="25"/>
    <cellStyle name="ИтогоАктРесМет" xfId="26"/>
    <cellStyle name="ИтогоБазЦ" xfId="27"/>
    <cellStyle name="ИтогоБИМ" xfId="28"/>
    <cellStyle name="ИтогоРесМет" xfId="29"/>
    <cellStyle name="Контрольная ячейка" xfId="30" builtinId="23" customBuiltin="1"/>
    <cellStyle name="ЛокСмета" xfId="31"/>
    <cellStyle name="ЛокСмМТСН" xfId="32"/>
    <cellStyle name="М29" xfId="33"/>
    <cellStyle name="Нейтральный" xfId="34" builtinId="28" customBuiltin="1"/>
    <cellStyle name="ОбСмета" xfId="35"/>
    <cellStyle name="Обычный" xfId="0" builtinId="0"/>
    <cellStyle name="Обычный 2" xfId="36"/>
    <cellStyle name="Обычный 3" xfId="54"/>
    <cellStyle name="Открывавшаяся гиперссылка" xfId="37" builtinId="9" customBuiltin="1"/>
    <cellStyle name="Параметр" xfId="38"/>
    <cellStyle name="ПеременныеСметы" xfId="39"/>
    <cellStyle name="ПИР" xfId="40"/>
    <cellStyle name="Плохой" xfId="41" builtinId="27" customBuiltin="1"/>
    <cellStyle name="Пояснение" xfId="42" builtinId="53" customBuiltin="1"/>
    <cellStyle name="РесСмета" xfId="43"/>
    <cellStyle name="СводВедРес" xfId="44"/>
    <cellStyle name="СводкаСтоимРаб" xfId="45"/>
    <cellStyle name="СводРасч" xfId="46"/>
    <cellStyle name="Связанная ячейка" xfId="47" builtinId="24" customBuiltin="1"/>
    <cellStyle name="Текст предупреждения" xfId="48" builtinId="11" customBuiltin="1"/>
    <cellStyle name="Титул" xfId="49"/>
    <cellStyle name="Хвост" xfId="50"/>
    <cellStyle name="Хороший" xfId="51" builtinId="26" customBuiltin="1"/>
    <cellStyle name="Ценник" xfId="52"/>
    <cellStyle name="Экспертиза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E62"/>
  <sheetViews>
    <sheetView tabSelected="1" zoomScaleSheetLayoutView="120" workbookViewId="0">
      <selection sqref="A1:D62"/>
    </sheetView>
  </sheetViews>
  <sheetFormatPr defaultColWidth="8.85546875" defaultRowHeight="12.75"/>
  <cols>
    <col min="1" max="1" width="4.28515625" style="5" customWidth="1"/>
    <col min="2" max="2" width="50.5703125" style="3" customWidth="1"/>
    <col min="3" max="3" width="13.85546875" style="6" customWidth="1"/>
    <col min="4" max="4" width="10.140625" style="7" customWidth="1"/>
    <col min="5" max="8" width="9.140625" style="4" customWidth="1"/>
    <col min="9" max="16384" width="8.85546875" style="4"/>
  </cols>
  <sheetData>
    <row r="1" spans="1:5">
      <c r="A1" s="26" t="s">
        <v>45</v>
      </c>
      <c r="B1" s="23"/>
      <c r="C1" s="25" t="s">
        <v>46</v>
      </c>
      <c r="D1" s="25"/>
      <c r="E1" s="21"/>
    </row>
    <row r="2" spans="1:5">
      <c r="A2" s="24"/>
      <c r="B2" s="23"/>
      <c r="C2" s="24" t="s">
        <v>69</v>
      </c>
      <c r="D2" s="24"/>
      <c r="E2" s="21"/>
    </row>
    <row r="3" spans="1:5">
      <c r="A3" s="24" t="s">
        <v>47</v>
      </c>
      <c r="B3" s="23"/>
      <c r="C3" s="24" t="s">
        <v>71</v>
      </c>
      <c r="D3" s="24"/>
      <c r="E3" s="21"/>
    </row>
    <row r="4" spans="1:5">
      <c r="A4" s="24"/>
      <c r="B4" s="24"/>
      <c r="C4" s="24"/>
      <c r="D4" s="22"/>
      <c r="E4" s="21"/>
    </row>
    <row r="5" spans="1:5" ht="15.75">
      <c r="A5" s="33" t="s">
        <v>48</v>
      </c>
      <c r="B5" s="34"/>
      <c r="C5" s="34"/>
      <c r="D5" s="22"/>
      <c r="E5" s="21"/>
    </row>
    <row r="6" spans="1:5" ht="15.75">
      <c r="A6" s="33" t="s">
        <v>49</v>
      </c>
      <c r="B6" s="34"/>
      <c r="C6" s="34"/>
      <c r="D6" s="22"/>
      <c r="E6" s="21"/>
    </row>
    <row r="7" spans="1:5" ht="15.75">
      <c r="A7" s="33" t="s">
        <v>50</v>
      </c>
      <c r="B7" s="34"/>
      <c r="C7" s="34"/>
      <c r="D7" s="22"/>
      <c r="E7" s="21"/>
    </row>
    <row r="8" spans="1:5">
      <c r="A8" s="1"/>
      <c r="B8" s="2"/>
      <c r="C8" s="2"/>
      <c r="D8" s="2"/>
    </row>
    <row r="9" spans="1:5" ht="13.15" customHeight="1">
      <c r="A9" s="35" t="s">
        <v>0</v>
      </c>
      <c r="B9" s="36" t="s">
        <v>1</v>
      </c>
      <c r="C9" s="36" t="s">
        <v>2</v>
      </c>
      <c r="D9" s="36" t="s">
        <v>36</v>
      </c>
    </row>
    <row r="10" spans="1:5">
      <c r="A10" s="35"/>
      <c r="B10" s="36"/>
      <c r="C10" s="36"/>
      <c r="D10" s="36"/>
    </row>
    <row r="11" spans="1:5">
      <c r="A11" s="35"/>
      <c r="B11" s="36"/>
      <c r="C11" s="36"/>
      <c r="D11" s="36"/>
    </row>
    <row r="12" spans="1:5">
      <c r="A12" s="35"/>
      <c r="B12" s="36"/>
      <c r="C12" s="36"/>
      <c r="D12" s="36"/>
    </row>
    <row r="13" spans="1:5" s="8" customFormat="1" ht="12.75" customHeight="1">
      <c r="A13" s="13">
        <v>1</v>
      </c>
      <c r="B13" s="13">
        <v>3</v>
      </c>
      <c r="C13" s="13">
        <v>4</v>
      </c>
      <c r="D13" s="13">
        <v>5</v>
      </c>
    </row>
    <row r="14" spans="1:5" ht="19.350000000000001" customHeight="1">
      <c r="A14" s="28" t="s">
        <v>3</v>
      </c>
      <c r="B14" s="29"/>
      <c r="C14" s="29"/>
      <c r="D14" s="29"/>
    </row>
    <row r="15" spans="1:5" ht="18.399999999999999" customHeight="1">
      <c r="A15" s="30" t="s">
        <v>4</v>
      </c>
      <c r="B15" s="31"/>
      <c r="C15" s="31"/>
      <c r="D15" s="31"/>
    </row>
    <row r="16" spans="1:5" ht="22.5">
      <c r="A16" s="14">
        <v>1</v>
      </c>
      <c r="B16" s="15" t="s">
        <v>60</v>
      </c>
      <c r="C16" s="14" t="s">
        <v>5</v>
      </c>
      <c r="D16" s="16">
        <v>8.48</v>
      </c>
    </row>
    <row r="17" spans="1:4" ht="33.75">
      <c r="A17" s="14">
        <v>2</v>
      </c>
      <c r="B17" s="15" t="s">
        <v>6</v>
      </c>
      <c r="C17" s="14" t="s">
        <v>7</v>
      </c>
      <c r="D17" s="16">
        <v>0.1</v>
      </c>
    </row>
    <row r="18" spans="1:4" ht="33.75">
      <c r="A18" s="14">
        <v>3</v>
      </c>
      <c r="B18" s="15" t="s">
        <v>8</v>
      </c>
      <c r="C18" s="14" t="s">
        <v>9</v>
      </c>
      <c r="D18" s="16">
        <v>1.272</v>
      </c>
    </row>
    <row r="19" spans="1:4" ht="22.5">
      <c r="A19" s="14">
        <v>4</v>
      </c>
      <c r="B19" s="15" t="s">
        <v>10</v>
      </c>
      <c r="C19" s="14" t="s">
        <v>9</v>
      </c>
      <c r="D19" s="16">
        <v>5.0880000000000001</v>
      </c>
    </row>
    <row r="20" spans="1:4" ht="45">
      <c r="A20" s="14">
        <v>5</v>
      </c>
      <c r="B20" s="15" t="s">
        <v>11</v>
      </c>
      <c r="C20" s="14" t="s">
        <v>9</v>
      </c>
      <c r="D20" s="16">
        <v>6.36</v>
      </c>
    </row>
    <row r="21" spans="1:4" ht="33.75">
      <c r="A21" s="14">
        <v>6</v>
      </c>
      <c r="B21" s="15" t="s">
        <v>52</v>
      </c>
      <c r="C21" s="14" t="s">
        <v>12</v>
      </c>
      <c r="D21" s="16">
        <v>5.8799999999999998E-2</v>
      </c>
    </row>
    <row r="22" spans="1:4" ht="22.5">
      <c r="A22" s="14">
        <v>8</v>
      </c>
      <c r="B22" s="15" t="s">
        <v>53</v>
      </c>
      <c r="C22" s="14" t="s">
        <v>9</v>
      </c>
      <c r="D22" s="16">
        <v>82.32</v>
      </c>
    </row>
    <row r="23" spans="1:4" ht="31.15" customHeight="1">
      <c r="A23" s="14">
        <v>9</v>
      </c>
      <c r="B23" s="15" t="s">
        <v>13</v>
      </c>
      <c r="C23" s="14" t="s">
        <v>9</v>
      </c>
      <c r="D23" s="16">
        <f>D22</f>
        <v>82.32</v>
      </c>
    </row>
    <row r="24" spans="1:4" ht="45">
      <c r="A24" s="14">
        <v>10</v>
      </c>
      <c r="B24" s="15" t="s">
        <v>61</v>
      </c>
      <c r="C24" s="14" t="s">
        <v>14</v>
      </c>
      <c r="D24" s="16">
        <v>0.29399999999999998</v>
      </c>
    </row>
    <row r="25" spans="1:4" ht="45">
      <c r="A25" s="14">
        <v>11</v>
      </c>
      <c r="B25" s="15" t="s">
        <v>62</v>
      </c>
      <c r="C25" s="14" t="s">
        <v>14</v>
      </c>
      <c r="D25" s="16">
        <v>0.15679999999999999</v>
      </c>
    </row>
    <row r="26" spans="1:4" ht="45">
      <c r="A26" s="14">
        <v>12</v>
      </c>
      <c r="B26" s="15" t="s">
        <v>37</v>
      </c>
      <c r="C26" s="14" t="s">
        <v>15</v>
      </c>
      <c r="D26" s="16">
        <v>0.19600000000000001</v>
      </c>
    </row>
    <row r="27" spans="1:4" ht="45">
      <c r="A27" s="14">
        <v>13</v>
      </c>
      <c r="B27" s="15" t="s">
        <v>38</v>
      </c>
      <c r="C27" s="14" t="s">
        <v>15</v>
      </c>
      <c r="D27" s="16">
        <v>0.19600000000000001</v>
      </c>
    </row>
    <row r="28" spans="1:4" ht="18.399999999999999" customHeight="1">
      <c r="A28" s="30" t="s">
        <v>16</v>
      </c>
      <c r="B28" s="31"/>
      <c r="C28" s="31"/>
      <c r="D28" s="31"/>
    </row>
    <row r="29" spans="1:4" ht="45">
      <c r="A29" s="14">
        <v>14</v>
      </c>
      <c r="B29" s="15" t="s">
        <v>63</v>
      </c>
      <c r="C29" s="14" t="s">
        <v>14</v>
      </c>
      <c r="D29" s="16">
        <v>1.8450000000000001E-2</v>
      </c>
    </row>
    <row r="30" spans="1:4" ht="22.5">
      <c r="A30" s="14">
        <v>15</v>
      </c>
      <c r="B30" s="15" t="s">
        <v>56</v>
      </c>
      <c r="C30" s="14" t="s">
        <v>17</v>
      </c>
      <c r="D30" s="16">
        <v>0.41</v>
      </c>
    </row>
    <row r="31" spans="1:4" ht="19.350000000000001" customHeight="1">
      <c r="A31" s="28" t="s">
        <v>18</v>
      </c>
      <c r="B31" s="29"/>
      <c r="C31" s="29"/>
      <c r="D31" s="29"/>
    </row>
    <row r="32" spans="1:4" ht="22.5">
      <c r="A32" s="14">
        <v>16</v>
      </c>
      <c r="B32" s="15" t="s">
        <v>54</v>
      </c>
      <c r="C32" s="14" t="s">
        <v>19</v>
      </c>
      <c r="D32" s="16">
        <v>0.8</v>
      </c>
    </row>
    <row r="33" spans="1:4" ht="33.75">
      <c r="A33" s="14">
        <v>17</v>
      </c>
      <c r="B33" s="15" t="s">
        <v>40</v>
      </c>
      <c r="C33" s="14" t="s">
        <v>20</v>
      </c>
      <c r="D33" s="16">
        <v>0.13500000000000001</v>
      </c>
    </row>
    <row r="34" spans="1:4" ht="33.75">
      <c r="A34" s="14">
        <v>18</v>
      </c>
      <c r="B34" s="15" t="s">
        <v>39</v>
      </c>
      <c r="C34" s="14" t="s">
        <v>9</v>
      </c>
      <c r="D34" s="16">
        <v>5.8879999999999999</v>
      </c>
    </row>
    <row r="35" spans="1:4" ht="33.75">
      <c r="A35" s="14">
        <v>19</v>
      </c>
      <c r="B35" s="15" t="s">
        <v>41</v>
      </c>
      <c r="C35" s="14" t="s">
        <v>9</v>
      </c>
      <c r="D35" s="16">
        <v>16.579999999999998</v>
      </c>
    </row>
    <row r="36" spans="1:4" ht="33.75">
      <c r="A36" s="14">
        <v>20</v>
      </c>
      <c r="B36" s="15" t="s">
        <v>64</v>
      </c>
      <c r="C36" s="14" t="s">
        <v>21</v>
      </c>
      <c r="D36" s="16">
        <v>1.35</v>
      </c>
    </row>
    <row r="37" spans="1:4" ht="45">
      <c r="A37" s="14">
        <v>21</v>
      </c>
      <c r="B37" s="15" t="s">
        <v>55</v>
      </c>
      <c r="C37" s="14" t="s">
        <v>22</v>
      </c>
      <c r="D37" s="16">
        <v>1.35</v>
      </c>
    </row>
    <row r="38" spans="1:4" ht="18.399999999999999" customHeight="1">
      <c r="A38" s="30" t="s">
        <v>23</v>
      </c>
      <c r="B38" s="31"/>
      <c r="C38" s="31"/>
      <c r="D38" s="31"/>
    </row>
    <row r="39" spans="1:4" ht="45">
      <c r="A39" s="14">
        <v>22</v>
      </c>
      <c r="B39" s="15" t="s">
        <v>65</v>
      </c>
      <c r="C39" s="14" t="s">
        <v>14</v>
      </c>
      <c r="D39" s="16">
        <v>0.16</v>
      </c>
    </row>
    <row r="40" spans="1:4" ht="22.5">
      <c r="A40" s="14">
        <v>23</v>
      </c>
      <c r="B40" s="15" t="s">
        <v>57</v>
      </c>
      <c r="C40" s="14" t="s">
        <v>17</v>
      </c>
      <c r="D40" s="16">
        <v>0.8</v>
      </c>
    </row>
    <row r="41" spans="1:4" ht="19.350000000000001" customHeight="1">
      <c r="A41" s="28" t="s">
        <v>24</v>
      </c>
      <c r="B41" s="29"/>
      <c r="C41" s="29"/>
      <c r="D41" s="29"/>
    </row>
    <row r="42" spans="1:4" ht="22.5">
      <c r="A42" s="14">
        <v>24</v>
      </c>
      <c r="B42" s="15" t="s">
        <v>42</v>
      </c>
      <c r="C42" s="14" t="s">
        <v>25</v>
      </c>
      <c r="D42" s="16">
        <v>0.25</v>
      </c>
    </row>
    <row r="43" spans="1:4" ht="19.350000000000001" customHeight="1">
      <c r="A43" s="28" t="s">
        <v>58</v>
      </c>
      <c r="B43" s="29"/>
      <c r="C43" s="29"/>
      <c r="D43" s="29"/>
    </row>
    <row r="44" spans="1:4" ht="18.399999999999999" customHeight="1">
      <c r="A44" s="30" t="s">
        <v>26</v>
      </c>
      <c r="B44" s="31"/>
      <c r="C44" s="31"/>
      <c r="D44" s="31"/>
    </row>
    <row r="45" spans="1:4" ht="22.5">
      <c r="A45" s="14">
        <v>25</v>
      </c>
      <c r="B45" s="15" t="s">
        <v>66</v>
      </c>
      <c r="C45" s="14" t="s">
        <v>19</v>
      </c>
      <c r="D45" s="16">
        <v>0.81499999999999995</v>
      </c>
    </row>
    <row r="46" spans="1:4" ht="33.75">
      <c r="A46" s="14">
        <v>26</v>
      </c>
      <c r="B46" s="15" t="s">
        <v>27</v>
      </c>
      <c r="C46" s="14" t="s">
        <v>15</v>
      </c>
      <c r="D46" s="16">
        <v>0.18</v>
      </c>
    </row>
    <row r="47" spans="1:4" ht="33.75">
      <c r="A47" s="14">
        <v>27</v>
      </c>
      <c r="B47" s="15" t="s">
        <v>28</v>
      </c>
      <c r="C47" s="14" t="s">
        <v>9</v>
      </c>
      <c r="D47" s="16">
        <v>16.039200000000001</v>
      </c>
    </row>
    <row r="48" spans="1:4" ht="45">
      <c r="A48" s="14">
        <v>28</v>
      </c>
      <c r="B48" s="15" t="s">
        <v>29</v>
      </c>
      <c r="C48" s="14" t="s">
        <v>9</v>
      </c>
      <c r="D48" s="16">
        <v>40.989199999999997</v>
      </c>
    </row>
    <row r="49" spans="1:4" ht="18.399999999999999" customHeight="1">
      <c r="A49" s="30" t="s">
        <v>30</v>
      </c>
      <c r="B49" s="31"/>
      <c r="C49" s="31"/>
      <c r="D49" s="31"/>
    </row>
    <row r="50" spans="1:4" ht="45">
      <c r="A50" s="14">
        <v>29</v>
      </c>
      <c r="B50" s="15" t="s">
        <v>67</v>
      </c>
      <c r="C50" s="14" t="s">
        <v>14</v>
      </c>
      <c r="D50" s="16">
        <v>0.09</v>
      </c>
    </row>
    <row r="51" spans="1:4" ht="45">
      <c r="A51" s="14">
        <v>30</v>
      </c>
      <c r="B51" s="15" t="s">
        <v>43</v>
      </c>
      <c r="C51" s="14" t="s">
        <v>15</v>
      </c>
      <c r="D51" s="16">
        <v>0.18</v>
      </c>
    </row>
    <row r="52" spans="1:4">
      <c r="A52" s="14">
        <v>31</v>
      </c>
      <c r="B52" s="15" t="s">
        <v>31</v>
      </c>
      <c r="C52" s="14" t="s">
        <v>32</v>
      </c>
      <c r="D52" s="16">
        <v>0.09</v>
      </c>
    </row>
    <row r="53" spans="1:4" ht="45">
      <c r="A53" s="14">
        <v>32</v>
      </c>
      <c r="B53" s="15" t="s">
        <v>38</v>
      </c>
      <c r="C53" s="14" t="s">
        <v>15</v>
      </c>
      <c r="D53" s="16">
        <v>0.18</v>
      </c>
    </row>
    <row r="54" spans="1:4" ht="18.399999999999999" customHeight="1">
      <c r="A54" s="30" t="s">
        <v>33</v>
      </c>
      <c r="B54" s="31"/>
      <c r="C54" s="31"/>
      <c r="D54" s="31"/>
    </row>
    <row r="55" spans="1:4" ht="45">
      <c r="A55" s="14">
        <v>33</v>
      </c>
      <c r="B55" s="15" t="s">
        <v>68</v>
      </c>
      <c r="C55" s="14" t="s">
        <v>14</v>
      </c>
      <c r="D55" s="16">
        <v>1.9349999999999999E-2</v>
      </c>
    </row>
    <row r="56" spans="1:4" ht="22.5">
      <c r="A56" s="14">
        <v>34</v>
      </c>
      <c r="B56" s="15" t="s">
        <v>59</v>
      </c>
      <c r="C56" s="14" t="s">
        <v>17</v>
      </c>
      <c r="D56" s="16">
        <v>0.43</v>
      </c>
    </row>
    <row r="57" spans="1:4" ht="19.899999999999999" customHeight="1">
      <c r="A57" s="28" t="s">
        <v>51</v>
      </c>
      <c r="B57" s="29"/>
      <c r="C57" s="29"/>
      <c r="D57" s="29"/>
    </row>
    <row r="58" spans="1:4" ht="22.5">
      <c r="A58" s="14">
        <v>35</v>
      </c>
      <c r="B58" s="15" t="s">
        <v>34</v>
      </c>
      <c r="C58" s="14" t="s">
        <v>35</v>
      </c>
      <c r="D58" s="16">
        <v>2</v>
      </c>
    </row>
    <row r="59" spans="1:4" s="19" customFormat="1">
      <c r="A59" s="10"/>
      <c r="B59" s="11"/>
      <c r="C59" s="10"/>
      <c r="D59" s="12"/>
    </row>
    <row r="60" spans="1:4" ht="26.45" customHeight="1">
      <c r="A60" s="20"/>
      <c r="B60" s="32" t="s">
        <v>70</v>
      </c>
      <c r="C60" s="32"/>
      <c r="D60" s="9"/>
    </row>
    <row r="61" spans="1:4">
      <c r="B61" s="27" t="s">
        <v>44</v>
      </c>
      <c r="C61" s="18"/>
    </row>
    <row r="62" spans="1:4">
      <c r="B62" s="17"/>
      <c r="C62" s="18"/>
    </row>
  </sheetData>
  <mergeCells count="19">
    <mergeCell ref="A15:D15"/>
    <mergeCell ref="D9:D12"/>
    <mergeCell ref="B9:B12"/>
    <mergeCell ref="C9:C12"/>
    <mergeCell ref="A49:D49"/>
    <mergeCell ref="A28:D28"/>
    <mergeCell ref="A31:D31"/>
    <mergeCell ref="A38:D38"/>
    <mergeCell ref="A7:C7"/>
    <mergeCell ref="A5:C5"/>
    <mergeCell ref="A6:C6"/>
    <mergeCell ref="A9:A12"/>
    <mergeCell ref="A14:D14"/>
    <mergeCell ref="A41:D41"/>
    <mergeCell ref="A43:D43"/>
    <mergeCell ref="A44:D44"/>
    <mergeCell ref="B60:C60"/>
    <mergeCell ref="A54:D54"/>
    <mergeCell ref="A57:D57"/>
  </mergeCells>
  <phoneticPr fontId="1" type="noConversion"/>
  <pageMargins left="0.78740157480314965" right="0.39370078740157483" top="0.39370078740157483" bottom="0.39370078740157483" header="0.19685039370078741" footer="0"/>
  <pageSetup paperSize="9" fitToHeight="10000" orientation="portrait" r:id="rId1"/>
  <headerFooter alignWithMargins="0">
    <oddFooter>Страница 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</vt:lpstr>
      <vt:lpstr>Ведомость!Заголовки_для_печати</vt:lpstr>
      <vt:lpstr>Ведомость!Область_печати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user</cp:lastModifiedBy>
  <cp:lastPrinted>2019-04-15T07:44:45Z</cp:lastPrinted>
  <dcterms:created xsi:type="dcterms:W3CDTF">2002-07-24T02:50:49Z</dcterms:created>
  <dcterms:modified xsi:type="dcterms:W3CDTF">2019-04-15T07:56:03Z</dcterms:modified>
</cp:coreProperties>
</file>